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ВНОСИМ ПРОЕКТ\1-34 Проект закона\"/>
    </mc:Choice>
  </mc:AlternateContent>
  <bookViews>
    <workbookView xWindow="120" yWindow="165" windowWidth="12120" windowHeight="9000" tabRatio="259"/>
  </bookViews>
  <sheets>
    <sheet name="Приложение 11" sheetId="11" r:id="rId1"/>
  </sheets>
  <definedNames>
    <definedName name="Date">'Приложение 11'!$A$1</definedName>
    <definedName name="Law">'Приложение 11'!$T$5</definedName>
    <definedName name="ReportNameYear">'Приложение 11'!$A$8</definedName>
    <definedName name="s" hidden="1">{#N/A,#N/A,FALSE,"Вып.доходы"}</definedName>
    <definedName name="TableHeaderYear1">'Приложение 11'!$Q$1</definedName>
    <definedName name="TableHeaderYear2">'Приложение 11'!$Q$2</definedName>
    <definedName name="TableHeaderYear3">'Приложение 11'!$Q$3</definedName>
    <definedName name="Unit">'Приложение 11'!$T$11</definedName>
    <definedName name="wrn.выпдох." hidden="1">{#N/A,#N/A,FALSE,"Вып.доходы"}</definedName>
    <definedName name="Year">'Приложение 11'!$A$2</definedName>
    <definedName name="Year1">'Приложение 11'!$T$3</definedName>
    <definedName name="Year2Year3">'Приложение 11'!$T$5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11'!$12:$14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11'!$A$1:$T$19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18" i="11" l="1"/>
  <c r="T15" i="11"/>
  <c r="T16" i="11"/>
  <c r="T17" i="11"/>
  <c r="A2" i="11" l="1"/>
  <c r="A8" i="11" s="1"/>
  <c r="R4" i="11" l="1"/>
  <c r="T3" i="11"/>
</calcChain>
</file>

<file path=xl/sharedStrings.xml><?xml version="1.0" encoding="utf-8"?>
<sst xmlns="http://schemas.openxmlformats.org/spreadsheetml/2006/main" count="35" uniqueCount="32">
  <si>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</si>
  <si>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</si>
  <si>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</si>
  <si>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</si>
  <si>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</si>
  <si>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</si>
  <si>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</si>
  <si>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</si>
  <si>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</si>
  <si>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</si>
  <si>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</si>
  <si>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</si>
  <si>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</si>
  <si>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</si>
  <si>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</si>
  <si>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</si>
  <si>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</si>
  <si>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</si>
  <si>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</si>
  <si>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</si>
  <si>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</si>
  <si>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>Алеутский муниципальный округ</t>
  </si>
  <si>
    <t>01.01.2023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</si>
  <si>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</si>
  <si>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</si>
  <si>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</si>
  <si>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</si>
  <si>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2</t>
  </si>
  <si>
    <t>Министерство образования Камчатского края</t>
  </si>
  <si>
    <t>Расходы за счет средств краевого бюджета</t>
  </si>
  <si>
    <t>Приложение 11</t>
  </si>
  <si>
    <t>от ______________№_____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</si>
</sst>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4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0" fontId="13" fillId="0" borderId="0" xfId="0" applyNumberFormat="1" applyFont="1" applyAlignment="1">
      <alignment horizontal="right" vertical="center"/>
    </xf>
    <xf numFmtId="0" fontId="10" fillId="0" borderId="0" xfId="0" applyFont="1" applyFill="1" applyAlignment="1">
      <alignment horizontal="center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1" fontId="3" fillId="2" borderId="5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166" fontId="8" fillId="0" borderId="7" xfId="0" applyNumberFormat="1" applyFont="1" applyFill="1" applyBorder="1" applyAlignment="1">
      <alignment horizontal="right" vertical="center"/>
    </xf>
    <xf numFmtId="166" fontId="9" fillId="0" borderId="7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29"/>
  <sheetViews>
    <sheetView tabSelected="1" topLeftCell="J1" zoomScale="70" zoomScaleNormal="70" zoomScaleSheetLayoutView="70" workbookViewId="0">
      <selection activeCell="B6" sqref="B6"/>
    </sheetView>
  </sheetViews>
  <sheetFormatPr defaultColWidth="9.140625" defaultRowHeight="15.75" x14ac:dyDescent="0.25"/>
  <cols>
    <col min="1" max="1" width="9.140625" style="2"/>
    <col min="2" max="2" width="57.5703125" style="6" customWidth="1"/>
    <col min="3" max="3" width="18.5703125" style="2" customWidth="1"/>
    <col min="4" max="4" width="29.140625" style="6" customWidth="1"/>
    <col min="5" max="14" width="23.7109375" style="1" customWidth="1"/>
    <col min="15" max="15" width="25.140625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s="19" customFormat="1" ht="23.25" x14ac:dyDescent="0.35">
      <c r="A1" s="38" t="s">
        <v>22</v>
      </c>
      <c r="B1" s="15"/>
      <c r="C1" s="16"/>
      <c r="D1" s="15"/>
      <c r="E1" s="17"/>
      <c r="F1" s="17"/>
      <c r="G1" s="17"/>
      <c r="H1" s="17"/>
      <c r="I1" s="17"/>
      <c r="J1" s="17"/>
      <c r="K1" s="17"/>
      <c r="L1" s="17"/>
      <c r="M1" s="18"/>
      <c r="N1" s="18"/>
      <c r="Q1" s="20"/>
      <c r="R1" s="11"/>
      <c r="S1" s="11"/>
      <c r="T1" s="12" t="s">
        <v>30</v>
      </c>
      <c r="U1" s="17"/>
      <c r="W1" s="17"/>
      <c r="X1" s="17"/>
      <c r="Y1" s="17"/>
      <c r="Z1" s="17"/>
      <c r="AA1" s="17"/>
      <c r="AB1" s="17"/>
      <c r="AC1" s="17"/>
      <c r="AD1" s="17"/>
      <c r="AE1" s="17"/>
    </row>
    <row r="2" spans="1:31" s="19" customFormat="1" ht="23.25" x14ac:dyDescent="0.35">
      <c r="A2" s="38">
        <f>YEAR(Date)</f>
        <v>2023</v>
      </c>
      <c r="B2" s="15"/>
      <c r="C2" s="16"/>
      <c r="D2" s="15"/>
      <c r="E2" s="17"/>
      <c r="F2" s="17"/>
      <c r="G2" s="17"/>
      <c r="H2" s="17"/>
      <c r="I2" s="17"/>
      <c r="J2" s="17"/>
      <c r="K2" s="17"/>
      <c r="L2" s="17"/>
      <c r="M2" s="18"/>
      <c r="N2" s="18"/>
      <c r="Q2" s="20"/>
      <c r="R2" s="11"/>
      <c r="S2" s="11"/>
      <c r="T2" s="12" t="s">
        <v>11</v>
      </c>
      <c r="U2" s="17"/>
      <c r="W2" s="17"/>
      <c r="X2" s="17"/>
      <c r="Y2" s="17"/>
      <c r="Z2" s="17"/>
      <c r="AA2" s="17"/>
      <c r="AB2" s="17"/>
      <c r="AC2" s="17"/>
      <c r="AD2" s="17"/>
      <c r="AE2" s="17"/>
    </row>
    <row r="3" spans="1:31" s="19" customFormat="1" ht="23.25" x14ac:dyDescent="0.35">
      <c r="A3" s="14"/>
      <c r="B3" s="15"/>
      <c r="C3" s="16"/>
      <c r="D3" s="15"/>
      <c r="E3" s="17"/>
      <c r="F3" s="17"/>
      <c r="G3" s="17"/>
      <c r="H3" s="17"/>
      <c r="I3" s="17"/>
      <c r="J3" s="17"/>
      <c r="K3" s="17"/>
      <c r="L3" s="17"/>
      <c r="M3" s="18"/>
      <c r="Q3" s="20"/>
      <c r="R3" s="11"/>
      <c r="S3" s="11"/>
      <c r="T3" s="13" t="str">
        <f>CONCATENATE("""О краевом бюджете на ",Year," год")</f>
        <v>"О краевом бюджете на 2023 год</v>
      </c>
      <c r="U3" s="17"/>
      <c r="W3" s="17"/>
      <c r="X3" s="17"/>
      <c r="Y3" s="17"/>
      <c r="Z3" s="17"/>
      <c r="AA3" s="17"/>
      <c r="AB3" s="17"/>
      <c r="AC3" s="17"/>
      <c r="AD3" s="17"/>
      <c r="AE3" s="17"/>
    </row>
    <row r="4" spans="1:31" s="19" customFormat="1" ht="23.25" x14ac:dyDescent="0.35">
      <c r="A4" s="14"/>
      <c r="B4" s="15"/>
      <c r="C4" s="16"/>
      <c r="D4" s="15"/>
      <c r="E4" s="17"/>
      <c r="F4" s="17"/>
      <c r="G4" s="17"/>
      <c r="H4" s="17"/>
      <c r="I4" s="17"/>
      <c r="J4" s="17"/>
      <c r="K4" s="17"/>
      <c r="L4" s="17"/>
      <c r="M4" s="18"/>
      <c r="N4" s="18"/>
      <c r="Q4" s="20"/>
      <c r="R4" s="44" t="str">
        <f>CONCATENATE("и на плановый период ",Year+1," и ",Year+2," годов''")</f>
        <v>и на плановый период 2024 и 2025 годов''</v>
      </c>
      <c r="S4" s="44"/>
      <c r="T4" s="44"/>
      <c r="U4" s="17"/>
      <c r="V4" s="20"/>
      <c r="W4" s="17"/>
      <c r="X4" s="17"/>
      <c r="Y4" s="17"/>
      <c r="Z4" s="17"/>
      <c r="AA4" s="17"/>
      <c r="AB4" s="17"/>
      <c r="AC4" s="17"/>
      <c r="AD4" s="17"/>
      <c r="AE4" s="17"/>
    </row>
    <row r="5" spans="1:31" s="19" customFormat="1" ht="23.25" x14ac:dyDescent="0.35">
      <c r="A5" s="14"/>
      <c r="B5" s="21"/>
      <c r="C5" s="14"/>
      <c r="D5" s="21"/>
      <c r="M5" s="22"/>
      <c r="N5" s="22"/>
      <c r="Q5" s="20"/>
      <c r="R5" s="11"/>
      <c r="S5" s="11"/>
      <c r="T5" s="40" t="s">
        <v>31</v>
      </c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</row>
    <row r="6" spans="1:31" s="19" customFormat="1" ht="23.25" x14ac:dyDescent="0.35">
      <c r="A6" s="14"/>
      <c r="B6" s="21"/>
      <c r="C6" s="14"/>
      <c r="D6" s="21"/>
      <c r="M6" s="22"/>
      <c r="N6" s="22"/>
      <c r="Q6" s="20"/>
      <c r="R6" s="11"/>
      <c r="S6" s="11"/>
      <c r="T6" s="40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</row>
    <row r="7" spans="1:31" s="19" customFormat="1" ht="40.5" customHeight="1" x14ac:dyDescent="0.35">
      <c r="A7" s="14"/>
      <c r="B7" s="21"/>
      <c r="C7" s="14"/>
      <c r="D7" s="21"/>
      <c r="M7" s="22"/>
      <c r="N7" s="22"/>
      <c r="Q7" s="20"/>
      <c r="R7" s="11"/>
      <c r="S7" s="11"/>
      <c r="T7" s="40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</row>
    <row r="8" spans="1:31" ht="27" x14ac:dyDescent="0.35">
      <c r="A8" s="46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",Year," год")</f>
        <v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2023 год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27" x14ac:dyDescent="0.3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27" x14ac:dyDescent="0.3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9.5" customHeight="1" x14ac:dyDescent="0.25">
      <c r="B11" s="7"/>
      <c r="C11" s="7"/>
      <c r="D11" s="7"/>
      <c r="E11" s="7"/>
      <c r="F11" s="7"/>
      <c r="G11" s="7"/>
      <c r="H11" s="7"/>
      <c r="I11" s="8"/>
      <c r="J11" s="7"/>
      <c r="K11" s="7"/>
      <c r="L11" s="7"/>
      <c r="M11" s="7"/>
      <c r="N11" s="9"/>
      <c r="Q11" s="7"/>
      <c r="T11" s="10" t="s">
        <v>12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2" customFormat="1" ht="15.75" customHeight="1" x14ac:dyDescent="0.2">
      <c r="A12" s="49" t="s">
        <v>17</v>
      </c>
      <c r="B12" s="47" t="s">
        <v>19</v>
      </c>
      <c r="C12" s="47" t="s">
        <v>20</v>
      </c>
      <c r="D12" s="47" t="s">
        <v>13</v>
      </c>
      <c r="E12" s="48" t="s">
        <v>14</v>
      </c>
      <c r="F12" s="42" t="s">
        <v>0</v>
      </c>
      <c r="G12" s="51" t="s">
        <v>1</v>
      </c>
      <c r="H12" s="49" t="s">
        <v>15</v>
      </c>
      <c r="I12" s="53" t="s">
        <v>2</v>
      </c>
      <c r="J12" s="51" t="s">
        <v>3</v>
      </c>
      <c r="K12" s="51" t="s">
        <v>4</v>
      </c>
      <c r="L12" s="42" t="s">
        <v>21</v>
      </c>
      <c r="M12" s="42" t="s">
        <v>5</v>
      </c>
      <c r="N12" s="42" t="s">
        <v>10</v>
      </c>
      <c r="O12" s="42" t="s">
        <v>6</v>
      </c>
      <c r="P12" s="42" t="s">
        <v>7</v>
      </c>
      <c r="Q12" s="42" t="s">
        <v>8</v>
      </c>
      <c r="R12" s="42" t="s">
        <v>9</v>
      </c>
      <c r="S12" s="43" t="s">
        <v>16</v>
      </c>
      <c r="T12" s="55" t="s">
        <v>18</v>
      </c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1:31" s="2" customFormat="1" ht="75" customHeight="1" x14ac:dyDescent="0.2">
      <c r="A13" s="50"/>
      <c r="B13" s="48"/>
      <c r="C13" s="48"/>
      <c r="D13" s="48"/>
      <c r="E13" s="52"/>
      <c r="F13" s="43"/>
      <c r="G13" s="49"/>
      <c r="H13" s="50"/>
      <c r="I13" s="54"/>
      <c r="J13" s="49"/>
      <c r="K13" s="49"/>
      <c r="L13" s="43"/>
      <c r="M13" s="43"/>
      <c r="N13" s="43"/>
      <c r="O13" s="43"/>
      <c r="P13" s="43"/>
      <c r="Q13" s="43"/>
      <c r="R13" s="43"/>
      <c r="S13" s="45"/>
      <c r="T13" s="56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s="24" customFormat="1" x14ac:dyDescent="0.25">
      <c r="A14" s="62">
        <v>1</v>
      </c>
      <c r="B14" s="63">
        <v>2</v>
      </c>
      <c r="C14" s="62">
        <v>3</v>
      </c>
      <c r="D14" s="63">
        <v>4</v>
      </c>
      <c r="E14" s="62">
        <v>5</v>
      </c>
      <c r="F14" s="63">
        <v>6</v>
      </c>
      <c r="G14" s="62">
        <v>7</v>
      </c>
      <c r="H14" s="63">
        <v>8</v>
      </c>
      <c r="I14" s="62">
        <v>9</v>
      </c>
      <c r="J14" s="63">
        <v>10</v>
      </c>
      <c r="K14" s="62">
        <v>11</v>
      </c>
      <c r="L14" s="63">
        <v>12</v>
      </c>
      <c r="M14" s="62">
        <v>13</v>
      </c>
      <c r="N14" s="63">
        <v>14</v>
      </c>
      <c r="O14" s="62">
        <v>15</v>
      </c>
      <c r="P14" s="63">
        <v>16</v>
      </c>
      <c r="Q14" s="62">
        <v>17</v>
      </c>
      <c r="R14" s="63">
        <v>18</v>
      </c>
      <c r="S14" s="62">
        <v>19</v>
      </c>
      <c r="T14" s="63">
        <v>20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</row>
    <row r="15" spans="1:31" ht="60.75" x14ac:dyDescent="0.25">
      <c r="A15" s="57" t="s">
        <v>23</v>
      </c>
      <c r="B15" s="58" t="s">
        <v>24</v>
      </c>
      <c r="C15" s="57" t="s">
        <v>25</v>
      </c>
      <c r="D15" s="59" t="s">
        <v>26</v>
      </c>
      <c r="E15" s="60">
        <v>36482</v>
      </c>
      <c r="F15" s="60">
        <v>5350</v>
      </c>
      <c r="G15" s="60">
        <v>1250</v>
      </c>
      <c r="H15" s="60"/>
      <c r="I15" s="60">
        <v>25747</v>
      </c>
      <c r="J15" s="60">
        <v>286652</v>
      </c>
      <c r="K15" s="60"/>
      <c r="L15" s="60">
        <v>8163</v>
      </c>
      <c r="M15" s="60">
        <v>6048</v>
      </c>
      <c r="N15" s="60">
        <v>41104</v>
      </c>
      <c r="O15" s="60">
        <v>9840</v>
      </c>
      <c r="P15" s="60">
        <v>150</v>
      </c>
      <c r="Q15" s="60">
        <v>55177</v>
      </c>
      <c r="R15" s="60">
        <v>52297</v>
      </c>
      <c r="S15" s="60">
        <v>463700</v>
      </c>
      <c r="T15" s="61">
        <f>SUM(E15:S15)</f>
        <v>991960</v>
      </c>
      <c r="U15" s="5"/>
      <c r="V15" s="5"/>
      <c r="W15" s="5"/>
      <c r="X15" s="5"/>
      <c r="Y15" s="5"/>
      <c r="Z15" s="3"/>
      <c r="AA15" s="3"/>
      <c r="AB15" s="3"/>
      <c r="AC15" s="3"/>
      <c r="AD15" s="3"/>
      <c r="AE15" s="3"/>
    </row>
    <row r="16" spans="1:31" ht="60.75" x14ac:dyDescent="0.25">
      <c r="A16" s="29" t="s">
        <v>27</v>
      </c>
      <c r="B16" s="30" t="s">
        <v>24</v>
      </c>
      <c r="C16" s="29" t="s">
        <v>25</v>
      </c>
      <c r="D16" s="31" t="s">
        <v>28</v>
      </c>
      <c r="E16" s="32">
        <v>14549.808000000001</v>
      </c>
      <c r="F16" s="32">
        <v>5260.1639999999998</v>
      </c>
      <c r="G16" s="32">
        <v>747.29200000000003</v>
      </c>
      <c r="H16" s="32">
        <v>479.38799999999998</v>
      </c>
      <c r="I16" s="32">
        <v>123.76</v>
      </c>
      <c r="J16" s="32">
        <v>247.88399999999999</v>
      </c>
      <c r="K16" s="32">
        <v>256.25599999999997</v>
      </c>
      <c r="L16" s="32">
        <v>50.96</v>
      </c>
      <c r="M16" s="32">
        <v>2068.9760000000001</v>
      </c>
      <c r="N16" s="32">
        <v>297.75200000000001</v>
      </c>
      <c r="O16" s="32">
        <v>340.70400000000001</v>
      </c>
      <c r="P16" s="32">
        <v>295.56799999999998</v>
      </c>
      <c r="Q16" s="32">
        <v>292.65600000000001</v>
      </c>
      <c r="R16" s="32">
        <v>247.52</v>
      </c>
      <c r="S16" s="32"/>
      <c r="T16" s="37">
        <f>SUM(E16:S16)</f>
        <v>25258.687999999998</v>
      </c>
      <c r="U16" s="5"/>
      <c r="V16" s="5"/>
      <c r="W16" s="5"/>
      <c r="X16" s="5"/>
      <c r="Y16" s="5"/>
      <c r="Z16" s="3"/>
      <c r="AA16" s="3"/>
      <c r="AB16" s="3"/>
      <c r="AC16" s="3"/>
      <c r="AD16" s="3"/>
      <c r="AE16" s="3"/>
    </row>
    <row r="17" spans="1:31" ht="20.25" x14ac:dyDescent="0.25">
      <c r="A17" s="34"/>
      <c r="B17" s="35" t="s">
        <v>18</v>
      </c>
      <c r="C17" s="34"/>
      <c r="D17" s="36"/>
      <c r="E17" s="33">
        <v>51031.807999999997</v>
      </c>
      <c r="F17" s="33">
        <v>10610.164000000001</v>
      </c>
      <c r="G17" s="33">
        <v>1997.2919999999999</v>
      </c>
      <c r="H17" s="33">
        <v>479.38799999999998</v>
      </c>
      <c r="I17" s="33">
        <v>25870.76</v>
      </c>
      <c r="J17" s="33">
        <v>286899.88400000002</v>
      </c>
      <c r="K17" s="33">
        <v>256.25599999999997</v>
      </c>
      <c r="L17" s="33">
        <v>8213.9599999999991</v>
      </c>
      <c r="M17" s="33">
        <v>8116.9759999999997</v>
      </c>
      <c r="N17" s="33">
        <v>41401.752</v>
      </c>
      <c r="O17" s="33">
        <v>10180.704</v>
      </c>
      <c r="P17" s="33">
        <v>445.56799999999998</v>
      </c>
      <c r="Q17" s="33">
        <v>55469.656000000003</v>
      </c>
      <c r="R17" s="33">
        <v>52544.52</v>
      </c>
      <c r="S17" s="33">
        <v>463700</v>
      </c>
      <c r="T17" s="33">
        <f>SUM(E17:S17)</f>
        <v>1017218.6880000001</v>
      </c>
      <c r="U17" s="5"/>
      <c r="V17" s="5"/>
      <c r="W17" s="5"/>
      <c r="X17" s="5"/>
      <c r="Y17" s="5"/>
      <c r="Z17" s="3"/>
      <c r="AA17" s="3"/>
      <c r="AB17" s="3"/>
      <c r="AC17" s="3"/>
      <c r="AD17" s="3"/>
      <c r="AE17" s="3"/>
    </row>
    <row r="18" spans="1:31" ht="40.5" x14ac:dyDescent="0.25">
      <c r="A18" s="34"/>
      <c r="B18" s="35" t="s">
        <v>29</v>
      </c>
      <c r="C18" s="34"/>
      <c r="D18" s="36"/>
      <c r="E18" s="33">
        <v>51031.807999999997</v>
      </c>
      <c r="F18" s="33">
        <v>10610.164000000001</v>
      </c>
      <c r="G18" s="33">
        <v>1997.2919999999999</v>
      </c>
      <c r="H18" s="33">
        <v>479.38799999999998</v>
      </c>
      <c r="I18" s="33">
        <v>25870.76</v>
      </c>
      <c r="J18" s="33">
        <v>286899.88400000002</v>
      </c>
      <c r="K18" s="33">
        <v>256.25599999999997</v>
      </c>
      <c r="L18" s="33">
        <v>8213.9599999999991</v>
      </c>
      <c r="M18" s="33">
        <v>8116.9759999999997</v>
      </c>
      <c r="N18" s="33">
        <v>41401.752</v>
      </c>
      <c r="O18" s="33">
        <v>10180.704</v>
      </c>
      <c r="P18" s="33">
        <v>445.56799999999998</v>
      </c>
      <c r="Q18" s="33">
        <v>55469.656000000003</v>
      </c>
      <c r="R18" s="33">
        <v>52544.52</v>
      </c>
      <c r="S18" s="33">
        <v>463700</v>
      </c>
      <c r="T18" s="33">
        <f>SUM(E18:S18)</f>
        <v>1017218.6880000001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x14ac:dyDescent="0.25">
      <c r="B19" s="5"/>
      <c r="C19" s="4"/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39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x14ac:dyDescent="0.25">
      <c r="B20" s="5"/>
      <c r="C20" s="4"/>
      <c r="D20" s="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6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x14ac:dyDescent="0.25">
      <c r="B21" s="5"/>
      <c r="C21" s="4"/>
      <c r="D21" s="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6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5">
      <c r="B22" s="5"/>
      <c r="C22" s="4"/>
      <c r="D22" s="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6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B23" s="5"/>
      <c r="C23" s="4"/>
      <c r="D23" s="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6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B24" s="5"/>
      <c r="C24" s="4"/>
      <c r="D24" s="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6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B25" s="5"/>
      <c r="C25" s="4"/>
      <c r="D25" s="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6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B26" s="5"/>
      <c r="C26" s="4"/>
      <c r="D26" s="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6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B27" s="5"/>
      <c r="C27" s="4"/>
      <c r="D27" s="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6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B28" s="5"/>
      <c r="C28" s="4"/>
      <c r="D28" s="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6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B29" s="5"/>
      <c r="C29" s="4"/>
      <c r="D29" s="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6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B30" s="5"/>
      <c r="C30" s="4"/>
      <c r="D30" s="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6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B31" s="5"/>
      <c r="C31" s="4"/>
      <c r="D31" s="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6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B32" s="5"/>
      <c r="C32" s="4"/>
      <c r="D32" s="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6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2:31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6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2:31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6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2:31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6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2:31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6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2:31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6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2:31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6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2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2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2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2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2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2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2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2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2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2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5:20" x14ac:dyDescent="0.25"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8"/>
    </row>
    <row r="98" spans="5:20" x14ac:dyDescent="0.25"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8"/>
    </row>
    <row r="99" spans="5:20" x14ac:dyDescent="0.25"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8"/>
    </row>
    <row r="100" spans="5:20" x14ac:dyDescent="0.25"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8"/>
    </row>
    <row r="101" spans="5:20" x14ac:dyDescent="0.25"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8"/>
    </row>
    <row r="102" spans="5:20" x14ac:dyDescent="0.25"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8"/>
    </row>
    <row r="103" spans="5:20" x14ac:dyDescent="0.25"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8"/>
    </row>
    <row r="104" spans="5:20" x14ac:dyDescent="0.25"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8"/>
    </row>
    <row r="105" spans="5:20" x14ac:dyDescent="0.25"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8"/>
    </row>
    <row r="106" spans="5:20" x14ac:dyDescent="0.25"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8"/>
    </row>
    <row r="107" spans="5:20" x14ac:dyDescent="0.25"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8"/>
    </row>
    <row r="108" spans="5:20" x14ac:dyDescent="0.25"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8"/>
    </row>
    <row r="109" spans="5:20" x14ac:dyDescent="0.25"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8"/>
    </row>
    <row r="110" spans="5:20" x14ac:dyDescent="0.25"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8"/>
    </row>
    <row r="111" spans="5:20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8"/>
    </row>
    <row r="112" spans="5:20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8"/>
    </row>
    <row r="113" spans="5:20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8"/>
    </row>
    <row r="114" spans="5:20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8"/>
    </row>
    <row r="115" spans="5:20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</row>
    <row r="116" spans="5:20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</row>
    <row r="117" spans="5:20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5:20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5:20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5:20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5:20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5:20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5:20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5:2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5:2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5:2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5:2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5:2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</sheetData>
  <mergeCells count="22">
    <mergeCell ref="M12:M13"/>
    <mergeCell ref="N12:N13"/>
    <mergeCell ref="A8:T8"/>
    <mergeCell ref="B12:B13"/>
    <mergeCell ref="A12:A13"/>
    <mergeCell ref="C12:C13"/>
    <mergeCell ref="D12:D13"/>
    <mergeCell ref="H12:H13"/>
    <mergeCell ref="G12:G13"/>
    <mergeCell ref="E12:E13"/>
    <mergeCell ref="F12:F13"/>
    <mergeCell ref="I12:I13"/>
    <mergeCell ref="L12:L13"/>
    <mergeCell ref="K12:K13"/>
    <mergeCell ref="J12:J13"/>
    <mergeCell ref="T12:T13"/>
    <mergeCell ref="Q12:Q13"/>
    <mergeCell ref="R4:T4"/>
    <mergeCell ref="P12:P13"/>
    <mergeCell ref="O12:O13"/>
    <mergeCell ref="S12:S13"/>
    <mergeCell ref="R12:R13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29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purl.org/dc/terms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11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11'!Заголовки_для_печати</vt:lpstr>
      <vt:lpstr>'Приложение 11'!Область_печати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2022-10-20T02:48:46Z</cp:lastPrinted>
  <dcterms:created xsi:type="dcterms:W3CDTF">2005-09-08T01:35:00Z</dcterms:created>
  <dcterms:modified xsi:type="dcterms:W3CDTF">2022-10-20T02:49:37Z</dcterms:modified>
</cp:coreProperties>
</file>